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6068BA8D-7DE9-4149-9F45-8127D9AFC90F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Tidsvising" sheetId="2" r:id="rId1"/>
    <sheet name="Tidsvising Facit " sheetId="3" r:id="rId2"/>
    <sheet name="15 minuter" sheetId="7" r:id="rId3"/>
    <sheet name="15 minuter Facit" sheetId="8" r:id="rId4"/>
    <sheet name="Tid som decimaltal" sheetId="4" r:id="rId5"/>
    <sheet name="Kr per timme" sheetId="5" r:id="rId6"/>
    <sheet name="Tid mellan två dygn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8" l="1"/>
  <c r="B8" i="8"/>
  <c r="B4" i="8"/>
  <c r="B3" i="8"/>
  <c r="C4" i="6"/>
  <c r="C3" i="6"/>
  <c r="D3" i="5"/>
  <c r="C3" i="5"/>
  <c r="E3" i="5" s="1"/>
  <c r="G3" i="5" s="1"/>
  <c r="B36" i="4"/>
  <c r="B35" i="4"/>
  <c r="B34" i="4"/>
  <c r="B33" i="4"/>
  <c r="B32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6" i="4"/>
  <c r="B5" i="4"/>
  <c r="B4" i="4"/>
  <c r="B3" i="4"/>
  <c r="E8" i="3"/>
  <c r="E7" i="3"/>
  <c r="E6" i="3"/>
  <c r="E5" i="3"/>
  <c r="E4" i="3"/>
  <c r="K2" i="2"/>
  <c r="I2" i="2"/>
</calcChain>
</file>

<file path=xl/sharedStrings.xml><?xml version="1.0" encoding="utf-8"?>
<sst xmlns="http://schemas.openxmlformats.org/spreadsheetml/2006/main" count="67" uniqueCount="41">
  <si>
    <t>VECKOARBETSTIDER</t>
  </si>
  <si>
    <t>Läshänvisning</t>
  </si>
  <si>
    <t xml:space="preserve">Excelhandboken </t>
  </si>
  <si>
    <t>avsnitt</t>
  </si>
  <si>
    <t>Vecka</t>
  </si>
  <si>
    <t>Började</t>
  </si>
  <si>
    <t>Slutade</t>
  </si>
  <si>
    <t>SUMMA</t>
  </si>
  <si>
    <t>Måndag</t>
  </si>
  <si>
    <t>Tisdag</t>
  </si>
  <si>
    <t>Onsdag</t>
  </si>
  <si>
    <t>Torsdag</t>
  </si>
  <si>
    <t>Fredag</t>
  </si>
  <si>
    <t>Summa timmar</t>
  </si>
  <si>
    <t>började</t>
  </si>
  <si>
    <t>slutade</t>
  </si>
  <si>
    <t>Klockslag  tt:mm</t>
  </si>
  <si>
    <t>Tid som decimaltal</t>
  </si>
  <si>
    <t>=A2*24</t>
  </si>
  <si>
    <t>Klockslag  tt,mm</t>
  </si>
  <si>
    <t>=OMFEL(VÄNSTER(A9;HITTA(",";A9)-1);A9)+OMFEL(AVRUNDA((A9-VÄNSTER(A9;HITTA(",";A9)-1))/0,6;2);0)</t>
  </si>
  <si>
    <t>Tid klockslag</t>
  </si>
  <si>
    <t>=HELTAL(A31)/24+(A31-HELTAL(A31))/24</t>
  </si>
  <si>
    <t>Starttid</t>
  </si>
  <si>
    <t>Sluttid</t>
  </si>
  <si>
    <t>Timmar och minuter</t>
  </si>
  <si>
    <t>Del av helt dygn</t>
  </si>
  <si>
    <t>Timersättning</t>
  </si>
  <si>
    <t>Lön</t>
  </si>
  <si>
    <t>=B2-A2</t>
  </si>
  <si>
    <t>=C2*24</t>
  </si>
  <si>
    <t>=E2*F2</t>
  </si>
  <si>
    <t>Antal timmar</t>
  </si>
  <si>
    <t>=B2-A2+(B2&lt;A2)</t>
  </si>
  <si>
    <t>Klockslag</t>
  </si>
  <si>
    <t>Tidpunkt</t>
  </si>
  <si>
    <t>Avrundad tid</t>
  </si>
  <si>
    <t>=MAVRUNDA(C2;KLOCKSLAG(0;15;0))</t>
  </si>
  <si>
    <t>=MAVRUNDA(B2;"00:15")</t>
  </si>
  <si>
    <t>=MAVRUNDA(C6;KLOCKSLAG(0;15;0))</t>
  </si>
  <si>
    <t>=MAVRUNDA(B7;"00:15")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</si>
</sst>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r&quot;;[Red]\-#,##0\ &quot;kr&quot;"/>
    <numFmt numFmtId="8" formatCode="#,##0.00\ &quot;kr&quot;;[Red]\-#,##0.00\ &quot;kr&quot;"/>
    <numFmt numFmtId="164" formatCode="[$-F400]h:mm:ss\ AM/PM"/>
    <numFmt numFmtId="165" formatCode="[h]:mm:ss;@"/>
    <numFmt numFmtId="166" formatCode="0.000"/>
  </numFmts>
  <fonts count="20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8"/>
      <color theme="3"/>
      <name val="Aptos"/>
      <family val="2"/>
      <scheme val="major"/>
    </font>
    <font>
      <sz val="10"/>
      <name val="Arial"/>
      <family val="2"/>
    </font>
    <font>
      <i/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7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6" fillId="10" borderId="0" applyNumberFormat="0" applyBorder="0" applyAlignment="0" applyProtection="0"/>
    <xf numFmtId="0" fontId="14" fillId="11" borderId="13" applyNumberFormat="0" applyAlignment="0" applyProtection="0"/>
    <xf numFmtId="0" fontId="18" fillId="12" borderId="14" applyNumberFormat="0" applyAlignment="0" applyProtection="0"/>
    <xf numFmtId="0" fontId="15" fillId="0" borderId="15" applyNumberFormat="0" applyFill="0" applyAlignment="0" applyProtection="0"/>
    <xf numFmtId="0" fontId="3" fillId="13" borderId="16" applyNumberFormat="0" applyAlignment="0" applyProtection="0"/>
    <xf numFmtId="0" fontId="19" fillId="15" borderId="0" applyNumberFormat="0" applyBorder="0" applyAlignment="0" applyProtection="0"/>
  </cellStyleXfs>
  <cellXfs count="52">
    <xf numFmtId="0" fontId="0" fillId="0" borderId="0" xfId="0"/>
    <xf numFmtId="0" fontId="1" fillId="0" borderId="0" xfId="12" applyFont="1"/>
    <xf numFmtId="0" fontId="9" fillId="0" borderId="0" xfId="12" applyFont="1"/>
    <xf numFmtId="0" fontId="10" fillId="0" borderId="0" xfId="12" applyFont="1"/>
    <xf numFmtId="0" fontId="4" fillId="0" borderId="0" xfId="12" applyFont="1" applyAlignment="1">
      <alignment horizontal="centerContinuous"/>
    </xf>
    <xf numFmtId="0" fontId="7" fillId="0" borderId="0" xfId="12" applyFont="1" applyAlignment="1">
      <alignment horizontal="centerContinuous"/>
    </xf>
    <xf numFmtId="164" fontId="8" fillId="0" borderId="0" xfId="12" applyNumberFormat="1" applyFont="1" applyAlignment="1">
      <alignment horizontal="centerContinuous"/>
    </xf>
    <xf numFmtId="0" fontId="4" fillId="0" borderId="0" xfId="12" applyFont="1"/>
    <xf numFmtId="164" fontId="1" fillId="0" borderId="5" xfId="12" applyNumberFormat="1" applyFont="1" applyBorder="1" applyAlignment="1">
      <alignment horizontal="left"/>
    </xf>
    <xf numFmtId="0" fontId="1" fillId="0" borderId="6" xfId="12" applyFont="1" applyBorder="1" applyAlignment="1">
      <alignment horizontal="right"/>
    </xf>
    <xf numFmtId="164" fontId="1" fillId="0" borderId="7" xfId="12" applyNumberFormat="1" applyFont="1" applyBorder="1"/>
    <xf numFmtId="164" fontId="1" fillId="0" borderId="6" xfId="12" applyNumberFormat="1" applyFont="1" applyBorder="1"/>
    <xf numFmtId="164" fontId="1" fillId="0" borderId="0" xfId="12" applyNumberFormat="1" applyFont="1"/>
    <xf numFmtId="0" fontId="2" fillId="4" borderId="0" xfId="1"/>
    <xf numFmtId="0" fontId="3" fillId="7" borderId="1" xfId="5" applyBorder="1" applyAlignment="1">
      <alignment horizontal="centerContinuous"/>
    </xf>
    <xf numFmtId="0" fontId="3" fillId="7" borderId="2" xfId="5" applyBorder="1" applyAlignment="1">
      <alignment horizontal="centerContinuous"/>
    </xf>
    <xf numFmtId="164" fontId="3" fillId="7" borderId="1" xfId="5" applyNumberFormat="1" applyBorder="1" applyAlignment="1">
      <alignment horizontal="centerContinuous"/>
    </xf>
    <xf numFmtId="164" fontId="1" fillId="3" borderId="0" xfId="6" applyNumberFormat="1"/>
    <xf numFmtId="164" fontId="17" fillId="0" borderId="17" xfId="9" applyNumberFormat="1" applyAlignment="1">
      <alignment horizontal="left"/>
    </xf>
    <xf numFmtId="164" fontId="17" fillId="0" borderId="17" xfId="9" applyNumberFormat="1" applyAlignment="1">
      <alignment horizontal="right"/>
    </xf>
    <xf numFmtId="164" fontId="17" fillId="0" borderId="17" xfId="9" applyNumberFormat="1"/>
    <xf numFmtId="164" fontId="17" fillId="3" borderId="17" xfId="9" applyNumberFormat="1" applyFill="1"/>
    <xf numFmtId="165" fontId="17" fillId="3" borderId="17" xfId="9" applyNumberFormat="1" applyFill="1"/>
    <xf numFmtId="164" fontId="1" fillId="0" borderId="8" xfId="12" applyNumberFormat="1" applyFont="1" applyBorder="1" applyAlignment="1">
      <alignment horizontal="left"/>
    </xf>
    <xf numFmtId="0" fontId="1" fillId="0" borderId="0" xfId="12" applyFont="1" applyAlignment="1">
      <alignment horizontal="right"/>
    </xf>
    <xf numFmtId="164" fontId="1" fillId="0" borderId="9" xfId="12" applyNumberFormat="1" applyFont="1" applyBorder="1"/>
    <xf numFmtId="164" fontId="4" fillId="6" borderId="10" xfId="3" applyNumberFormat="1" applyBorder="1" applyAlignment="1">
      <alignment horizontal="left"/>
    </xf>
    <xf numFmtId="164" fontId="4" fillId="6" borderId="11" xfId="3" applyNumberFormat="1" applyBorder="1" applyAlignment="1">
      <alignment horizontal="left"/>
    </xf>
    <xf numFmtId="164" fontId="4" fillId="6" borderId="11" xfId="3" applyNumberFormat="1" applyBorder="1" applyAlignment="1">
      <alignment horizontal="center"/>
    </xf>
    <xf numFmtId="164" fontId="4" fillId="6" borderId="12" xfId="3" applyNumberFormat="1" applyBorder="1" applyAlignment="1">
      <alignment horizontal="center"/>
    </xf>
    <xf numFmtId="164" fontId="3" fillId="7" borderId="0" xfId="5" applyNumberFormat="1" applyAlignment="1">
      <alignment horizontal="left"/>
    </xf>
    <xf numFmtId="165" fontId="1" fillId="2" borderId="0" xfId="7" applyNumberFormat="1" applyAlignment="1">
      <alignment horizontal="right"/>
    </xf>
    <xf numFmtId="2" fontId="1" fillId="2" borderId="0" xfId="7" applyNumberFormat="1"/>
    <xf numFmtId="0" fontId="1" fillId="2" borderId="0" xfId="7"/>
    <xf numFmtId="2" fontId="1" fillId="3" borderId="0" xfId="6" quotePrefix="1" applyNumberFormat="1"/>
    <xf numFmtId="2" fontId="1" fillId="3" borderId="0" xfId="6" applyNumberFormat="1"/>
    <xf numFmtId="165" fontId="1" fillId="3" borderId="0" xfId="6" quotePrefix="1" applyNumberFormat="1"/>
    <xf numFmtId="164" fontId="3" fillId="7" borderId="0" xfId="5" applyNumberFormat="1" applyAlignment="1">
      <alignment horizontal="center"/>
    </xf>
    <xf numFmtId="164" fontId="1" fillId="3" borderId="0" xfId="6" quotePrefix="1" applyNumberFormat="1"/>
    <xf numFmtId="166" fontId="1" fillId="3" borderId="0" xfId="6" quotePrefix="1" applyNumberFormat="1"/>
    <xf numFmtId="6" fontId="1" fillId="3" borderId="0" xfId="6" applyNumberFormat="1"/>
    <xf numFmtId="8" fontId="1" fillId="3" borderId="0" xfId="6" quotePrefix="1" applyNumberFormat="1"/>
    <xf numFmtId="166" fontId="1" fillId="3" borderId="0" xfId="6" applyNumberFormat="1"/>
    <xf numFmtId="8" fontId="1" fillId="3" borderId="0" xfId="6" applyNumberFormat="1"/>
    <xf numFmtId="164" fontId="1" fillId="2" borderId="0" xfId="7" applyNumberFormat="1"/>
    <xf numFmtId="164" fontId="3" fillId="7" borderId="4" xfId="5" applyNumberFormat="1" applyBorder="1" applyAlignment="1">
      <alignment horizontal="center"/>
    </xf>
    <xf numFmtId="164" fontId="3" fillId="7" borderId="3" xfId="5" applyNumberFormat="1" applyBorder="1" applyAlignment="1">
      <alignment horizontal="center"/>
    </xf>
    <xf numFmtId="20" fontId="1" fillId="2" borderId="0" xfId="7" applyNumberFormat="1"/>
    <xf numFmtId="0" fontId="3" fillId="7" borderId="0" xfId="5"/>
    <xf numFmtId="0" fontId="4" fillId="6" borderId="0" xfId="3"/>
    <xf numFmtId="20" fontId="10" fillId="0" borderId="0" xfId="12" applyNumberFormat="1" applyFont="1"/>
    <xf numFmtId="164" fontId="10" fillId="0" borderId="0" xfId="12" quotePrefix="1" applyNumberFormat="1" applyFont="1"/>
  </cellXfs>
  <cellStyles count="21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9" builtinId="23" customBuiltin="1"/>
    <cellStyle name="Länkad cell" xfId="18" builtinId="24" customBuiltin="1"/>
    <cellStyle name="Neutral" xfId="15" builtinId="28" customBuiltin="1"/>
    <cellStyle name="Normal" xfId="0" builtinId="0" customBuiltin="1"/>
    <cellStyle name="Normal 2" xfId="12" xr:uid="{A596282E-D490-4294-946A-EBD96699B3F2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Rubrik 5" xfId="11" xr:uid="{239E956B-4AB8-4A2A-80F6-265B6EA84642}"/>
    <cellStyle name="Summa" xfId="9" builtinId="25" customBuiltin="1"/>
    <cellStyle name="Utdata" xfId="17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sv-SE/article/Funktionen-MINUT-af728df0-05c4-4b07-9eed-a84801a60589" TargetMode="External"/><Relationship Id="rId2" Type="http://schemas.openxmlformats.org/officeDocument/2006/relationships/hyperlink" Target="https://support.office.com/en-US/article/DATE-function-E36C0C8C-4104-49DA-AB83-82328B832349" TargetMode="External"/><Relationship Id="rId1" Type="http://schemas.openxmlformats.org/officeDocument/2006/relationships/hyperlink" Target="https://support.office.com/en-US/article/SECOND-function-740D1CFC-553C-4099-B668-80EAA24E8AF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2</xdr:row>
      <xdr:rowOff>76201</xdr:rowOff>
    </xdr:from>
    <xdr:to>
      <xdr:col>12</xdr:col>
      <xdr:colOff>104776</xdr:colOff>
      <xdr:row>6</xdr:row>
      <xdr:rowOff>104775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5595D1C-23B9-4B41-AEE2-661020FB9DC3}"/>
            </a:ext>
          </a:extLst>
        </xdr:cNvPr>
        <xdr:cNvSpPr txBox="1"/>
      </xdr:nvSpPr>
      <xdr:spPr>
        <a:xfrm>
          <a:off x="5570220" y="472441"/>
          <a:ext cx="3960496" cy="76009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Räkna ut arbetad tid per dag och totalt arbetad tid under veckan.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16</xdr:col>
      <xdr:colOff>304800</xdr:colOff>
      <xdr:row>3</xdr:row>
      <xdr:rowOff>62865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DDACEB90-DCA8-45D3-830F-2965E80C8644}"/>
            </a:ext>
          </a:extLst>
        </xdr:cNvPr>
        <xdr:cNvSpPr>
          <a:spLocks noChangeAspect="1" noChangeArrowheads="1"/>
        </xdr:cNvSpPr>
      </xdr:nvSpPr>
      <xdr:spPr bwMode="auto">
        <a:xfrm>
          <a:off x="11155680" y="365760"/>
          <a:ext cx="304800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1019175</xdr:colOff>
      <xdr:row>10</xdr:row>
      <xdr:rowOff>9525</xdr:rowOff>
    </xdr:from>
    <xdr:to>
      <xdr:col>5</xdr:col>
      <xdr:colOff>19050</xdr:colOff>
      <xdr:row>15</xdr:row>
      <xdr:rowOff>19050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92482991-79CA-4BB2-9464-F7A7F717E4EA}"/>
            </a:ext>
          </a:extLst>
        </xdr:cNvPr>
        <xdr:cNvSpPr txBox="1"/>
      </xdr:nvSpPr>
      <xdr:spPr>
        <a:xfrm>
          <a:off x="1430655" y="1861185"/>
          <a:ext cx="2870835" cy="9239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Formatera cellerna så att klockslag som överstiger 24 timmar visas.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6</xdr:col>
      <xdr:colOff>68580</xdr:colOff>
      <xdr:row>0</xdr:row>
      <xdr:rowOff>38518</xdr:rowOff>
    </xdr:from>
    <xdr:to>
      <xdr:col>11</xdr:col>
      <xdr:colOff>505951</xdr:colOff>
      <xdr:row>18</xdr:row>
      <xdr:rowOff>166891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131B64C7-05B2-6196-D5C8-FE5F5ABE6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52060" y="38518"/>
          <a:ext cx="4514071" cy="43346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468630</xdr:colOff>
      <xdr:row>0</xdr:row>
      <xdr:rowOff>217170</xdr:rowOff>
    </xdr:from>
    <xdr:to>
      <xdr:col>8</xdr:col>
      <xdr:colOff>135256</xdr:colOff>
      <xdr:row>9</xdr:row>
      <xdr:rowOff>226696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6347F4A-138F-47FF-8716-B91112B5B1C5}"/>
            </a:ext>
          </a:extLst>
        </xdr:cNvPr>
        <xdr:cNvSpPr txBox="1"/>
      </xdr:nvSpPr>
      <xdr:spPr>
        <a:xfrm>
          <a:off x="2586990" y="217170"/>
          <a:ext cx="3689986" cy="2066926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Avrunda tiden till närmaste kvart.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Använd funktionerna: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MAVRUNDA </a:t>
          </a:r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[MROUND]</a:t>
          </a:r>
        </a:p>
        <a:p>
          <a:r>
            <a:rPr lang="sv-SE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KLOCKSLAG </a:t>
          </a:r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[TIME]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84455</xdr:rowOff>
    </xdr:to>
    <xdr:sp macro="" textlink="">
      <xdr:nvSpPr>
        <xdr:cNvPr id="2" name="AutoShape 5">
          <a:hlinkClick xmlns:r="http://schemas.openxmlformats.org/officeDocument/2006/relationships" r:id="rId1" tooltip="SECOND function"/>
          <a:extLst>
            <a:ext uri="{FF2B5EF4-FFF2-40B4-BE49-F238E27FC236}">
              <a16:creationId xmlns:a16="http://schemas.microsoft.com/office/drawing/2014/main" id="{647E6C84-9651-4D97-924D-6C916FDD041E}"/>
            </a:ext>
          </a:extLst>
        </xdr:cNvPr>
        <xdr:cNvSpPr>
          <a:spLocks noChangeAspect="1" noChangeArrowheads="1"/>
        </xdr:cNvSpPr>
      </xdr:nvSpPr>
      <xdr:spPr bwMode="auto">
        <a:xfrm>
          <a:off x="4518660" y="1645920"/>
          <a:ext cx="304800" cy="313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68580</xdr:rowOff>
    </xdr:to>
    <xdr:sp macro="" textlink="">
      <xdr:nvSpPr>
        <xdr:cNvPr id="3" name="AutoShape 4">
          <a:hlinkClick xmlns:r="http://schemas.openxmlformats.org/officeDocument/2006/relationships" r:id="rId2" tooltip="DATE function"/>
          <a:extLst>
            <a:ext uri="{FF2B5EF4-FFF2-40B4-BE49-F238E27FC236}">
              <a16:creationId xmlns:a16="http://schemas.microsoft.com/office/drawing/2014/main" id="{214A7055-5131-4A47-A7D1-2CD490D5CD4E}"/>
            </a:ext>
          </a:extLst>
        </xdr:cNvPr>
        <xdr:cNvSpPr>
          <a:spLocks noChangeAspect="1" noChangeArrowheads="1"/>
        </xdr:cNvSpPr>
      </xdr:nvSpPr>
      <xdr:spPr bwMode="auto">
        <a:xfrm>
          <a:off x="4518660" y="91440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9</xdr:row>
      <xdr:rowOff>68580</xdr:rowOff>
    </xdr:to>
    <xdr:sp macro="" textlink="">
      <xdr:nvSpPr>
        <xdr:cNvPr id="4" name="AutoShape 5">
          <a:hlinkClick xmlns:r="http://schemas.openxmlformats.org/officeDocument/2006/relationships" r:id="rId3" tooltip="Funktionen MINUT"/>
          <a:extLst>
            <a:ext uri="{FF2B5EF4-FFF2-40B4-BE49-F238E27FC236}">
              <a16:creationId xmlns:a16="http://schemas.microsoft.com/office/drawing/2014/main" id="{DDA8F36B-7576-4022-BDB8-493F409A9CB9}"/>
            </a:ext>
          </a:extLst>
        </xdr:cNvPr>
        <xdr:cNvSpPr>
          <a:spLocks noChangeAspect="1" noChangeArrowheads="1"/>
        </xdr:cNvSpPr>
      </xdr:nvSpPr>
      <xdr:spPr bwMode="auto">
        <a:xfrm>
          <a:off x="4518660" y="146304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4</xdr:row>
      <xdr:rowOff>66674</xdr:rowOff>
    </xdr:from>
    <xdr:to>
      <xdr:col>4</xdr:col>
      <xdr:colOff>1876424</xdr:colOff>
      <xdr:row>28</xdr:row>
      <xdr:rowOff>38100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489343F-93E2-4239-A6EE-5102385EE89A}"/>
            </a:ext>
          </a:extLst>
        </xdr:cNvPr>
        <xdr:cNvSpPr txBox="1"/>
      </xdr:nvSpPr>
      <xdr:spPr>
        <a:xfrm>
          <a:off x="142874" y="981074"/>
          <a:ext cx="7600950" cy="545782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Tid som</a:t>
          </a:r>
          <a:r>
            <a:rPr lang="sv-SE" sz="1400" b="1" baseline="0"/>
            <a:t> decimaltal</a:t>
          </a:r>
          <a:endParaRPr lang="sv-SE" sz="1400" b="1"/>
        </a:p>
        <a:p>
          <a:endParaRPr lang="sv-SE" sz="1400"/>
        </a:p>
        <a:p>
          <a:r>
            <a:rPr lang="sv-SE" sz="1400"/>
            <a:t>Du vill räkna ut antal timmar </a:t>
          </a:r>
          <a:r>
            <a:rPr lang="sv-SE" sz="1400" baseline="0"/>
            <a:t>som någon arbatat och sedan räkna ut hur mycket lön som skall betalas ut.</a:t>
          </a:r>
        </a:p>
        <a:p>
          <a:endParaRPr lang="sv-SE" sz="1400" baseline="0"/>
        </a:p>
        <a:p>
          <a:r>
            <a:rPr lang="sv-SE" sz="1400" baseline="0"/>
            <a:t>Arbetstiden blir </a:t>
          </a:r>
          <a:r>
            <a:rPr lang="sv-SE" sz="1400" b="1" baseline="0"/>
            <a:t>Sluttid</a:t>
          </a:r>
          <a:r>
            <a:rPr lang="sv-SE" sz="1400" baseline="0"/>
            <a:t> minus </a:t>
          </a:r>
          <a:r>
            <a:rPr lang="sv-SE" sz="1400" b="1" baseline="0"/>
            <a:t>Starttid</a:t>
          </a:r>
          <a:r>
            <a:rPr lang="sv-SE" sz="1400" baseline="0"/>
            <a:t>. =B2-A2</a:t>
          </a:r>
        </a:p>
        <a:p>
          <a:endParaRPr lang="sv-SE" sz="1400" baseline="0"/>
        </a:p>
        <a:p>
          <a:r>
            <a:rPr lang="sv-SE" sz="1400"/>
            <a:t>Värdena i cellerna</a:t>
          </a:r>
          <a:r>
            <a:rPr lang="sv-SE" sz="1400" baseline="0"/>
            <a:t> i kolumnen</a:t>
          </a:r>
          <a:r>
            <a:rPr lang="sv-SE" sz="1400"/>
            <a:t> C är formaterad med </a:t>
          </a:r>
          <a:r>
            <a:rPr lang="sv-SE" sz="1400" b="1"/>
            <a:t>Tid</a:t>
          </a:r>
          <a:r>
            <a:rPr lang="sv-SE" sz="1400"/>
            <a:t> format och visar antal timmar och minuter.</a:t>
          </a:r>
        </a:p>
        <a:p>
          <a:endParaRPr lang="sv-SE" sz="1400"/>
        </a:p>
        <a:p>
          <a:r>
            <a:rPr lang="sv-SE" sz="1400"/>
            <a:t>Samma uträkning finns i kolumnen D men här är talet formaterat</a:t>
          </a:r>
          <a:r>
            <a:rPr lang="sv-SE" sz="1400" baseline="0"/>
            <a:t> som ett </a:t>
          </a:r>
          <a:r>
            <a:rPr lang="sv-SE" sz="1400" b="1" baseline="0"/>
            <a:t>Tal</a:t>
          </a:r>
          <a:r>
            <a:rPr lang="sv-SE" sz="1400" baseline="0"/>
            <a:t>. </a:t>
          </a:r>
        </a:p>
        <a:p>
          <a:endParaRPr lang="sv-SE" sz="1400" baseline="0"/>
        </a:p>
        <a:p>
          <a:r>
            <a:rPr lang="sv-SE" sz="1400" baseline="0"/>
            <a:t>Om talet 0,5 formateras med </a:t>
          </a:r>
          <a:r>
            <a:rPr lang="sv-SE" sz="1400" b="1" baseline="0"/>
            <a:t>Tid</a:t>
          </a:r>
          <a:r>
            <a:rPr lang="sv-SE" sz="1400" baseline="0"/>
            <a:t> fromatet visas tiden 12:00, ett halvt dygn är kl 12 på dagen. 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Värdet visar att tiden 6:36 motsvara 0,275 delar av ett dygn.</a:t>
          </a:r>
          <a:endParaRPr lang="sv-SE" sz="1400">
            <a:effectLst/>
          </a:endParaRPr>
        </a:p>
        <a:p>
          <a:endParaRPr lang="sv-SE" sz="1400" baseline="0"/>
        </a:p>
        <a:p>
          <a:r>
            <a:rPr lang="sv-SE" sz="1400" baseline="0"/>
            <a:t>Det finns 24 timmar på ett dygn. </a:t>
          </a:r>
        </a:p>
        <a:p>
          <a:endParaRPr lang="sv-SE" sz="1400" baseline="0"/>
        </a:p>
        <a:p>
          <a:r>
            <a:rPr lang="sv-SE" sz="1400" baseline="0"/>
            <a:t>Genom att gånga tidvärdet 0,275 med 24 får vi fram antalet arbetade timmar som ett decimaltal. =C2*24</a:t>
          </a:r>
        </a:p>
        <a:p>
          <a:endParaRPr lang="sv-SE" sz="1400" baseline="0"/>
        </a:p>
        <a:p>
          <a:r>
            <a:rPr lang="sv-SE" sz="1400" baseline="0"/>
            <a:t>Detta decimaltal kan vi sedan gånga med timlönen. =E2*F2</a:t>
          </a:r>
        </a:p>
        <a:p>
          <a:endParaRPr lang="sv-SE" sz="1200" baseline="0"/>
        </a:p>
        <a:p>
          <a:endParaRPr lang="sv-S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0</xdr:row>
      <xdr:rowOff>97156</xdr:rowOff>
    </xdr:from>
    <xdr:to>
      <xdr:col>14</xdr:col>
      <xdr:colOff>400050</xdr:colOff>
      <xdr:row>21</xdr:row>
      <xdr:rowOff>161925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BA56A18-4066-4367-A81F-78F0313AB4B5}"/>
            </a:ext>
          </a:extLst>
        </xdr:cNvPr>
        <xdr:cNvSpPr txBox="1"/>
      </xdr:nvSpPr>
      <xdr:spPr>
        <a:xfrm>
          <a:off x="3467100" y="97156"/>
          <a:ext cx="6808470" cy="486536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Tid mellan två dygn</a:t>
          </a:r>
        </a:p>
        <a:p>
          <a:endParaRPr lang="sv-SE" sz="1400"/>
        </a:p>
        <a:p>
          <a:r>
            <a:rPr lang="sv-SE" sz="1400"/>
            <a:t>Om du vill räkna ut antal timmar mellan två tider som går över midnatt (t.ex. från 21:00 till 03:00) fungerar inte en enkel formel som Sluttid minus Starttid.</a:t>
          </a:r>
        </a:p>
        <a:p>
          <a:endParaRPr lang="sv-SE" sz="1400"/>
        </a:p>
        <a:p>
          <a:r>
            <a:rPr lang="sv-SE" sz="1400"/>
            <a:t>”02:00” minus ”22:00” ger en negativ tid och det omvända ”22:00” minus ”02:00” blir också fel.</a:t>
          </a:r>
        </a:p>
        <a:p>
          <a:br>
            <a:rPr lang="sv-SE" sz="1400"/>
          </a:br>
          <a:r>
            <a:rPr lang="sv-SE" sz="1400"/>
            <a:t>Formeln =B2-A2+(B2&lt;A2) löser detta, där Starttid finns i cell A2 och Sluttid finns i cell B2.</a:t>
          </a:r>
        </a:p>
        <a:p>
          <a:endParaRPr lang="sv-SE" sz="1400"/>
        </a:p>
        <a:p>
          <a:r>
            <a:rPr lang="sv-SE" sz="1400">
              <a:effectLst/>
            </a:rPr>
            <a:t>För att räkna skillanden mellan tider, som eventuelt kan gå över midnatt adderas </a:t>
          </a:r>
          <a:r>
            <a:rPr lang="sv-SE" sz="1400"/>
            <a:t>(B2&lt;A2) till formlen.</a:t>
          </a:r>
        </a:p>
        <a:p>
          <a:endParaRPr lang="sv-SE" sz="1400"/>
        </a:p>
        <a:p>
          <a:r>
            <a:rPr lang="sv-SE" sz="1400"/>
            <a:t>U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träkningen (B2&lt;21) kan antingen resultera i svaret FALSKT eller SANT. FALSKT är samma som värdet 0. SANT motsvaras av värdet 1.</a:t>
          </a:r>
          <a:endParaRPr lang="sv-SE" sz="1400"/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(B1&lt;A1) </a:t>
          </a:r>
          <a:r>
            <a:rPr lang="sv-SE" sz="1400"/>
            <a:t>är ett logiskt test som resulterar i  FALSKT om sluttiden är större än starttiden (dvs inte går över midnatt).  Värdet 0 adderas.</a:t>
          </a:r>
        </a:p>
        <a:p>
          <a:endParaRPr lang="sv-SE" sz="1400"/>
        </a:p>
        <a:p>
          <a:r>
            <a:rPr lang="sv-SE" sz="1400"/>
            <a:t>Om (B2&lt;A2) är SANT,</a:t>
          </a:r>
          <a:r>
            <a:rPr lang="sv-SE" sz="1400" baseline="0"/>
            <a:t> </a:t>
          </a:r>
          <a:r>
            <a:rPr lang="sv-SE" sz="1400"/>
            <a:t>så adderas 1 till sluttiden vilket gör att</a:t>
          </a:r>
          <a:r>
            <a:rPr lang="sv-SE" sz="1400" baseline="0"/>
            <a:t> </a:t>
          </a:r>
          <a:r>
            <a:rPr lang="sv-SE" sz="1400"/>
            <a:t>över-midnatt-problemet kan hanteras.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7C57-8BEF-46A7-A6AC-7734953D7568}">
  <sheetPr>
    <tabColor rgb="FF92D050"/>
    <pageSetUpPr fitToPage="1"/>
  </sheetPr>
  <dimension ref="A1:K10"/>
  <sheetViews>
    <sheetView tabSelected="1" zoomScaleNormal="100" workbookViewId="0">
      <selection activeCell="E9" sqref="E9"/>
    </sheetView>
  </sheetViews>
  <sheetFormatPr defaultColWidth="8.9140625" defaultRowHeight="18" x14ac:dyDescent="0.35"/>
  <cols>
    <col min="1" max="1" width="14.33203125" style="1" customWidth="1"/>
    <col min="2" max="2" width="7.25" style="1" customWidth="1"/>
    <col min="3" max="3" width="13.5" style="1" customWidth="1"/>
    <col min="4" max="4" width="13.33203125" style="1" customWidth="1"/>
    <col min="5" max="5" width="14.33203125" style="12" customWidth="1"/>
    <col min="6" max="7" width="8.9140625" style="1"/>
    <col min="8" max="8" width="21.1640625" style="1" customWidth="1"/>
    <col min="9" max="9" width="14" style="1" customWidth="1"/>
    <col min="10" max="10" width="12.1640625" style="1" customWidth="1"/>
    <col min="11" max="11" width="14" style="1" customWidth="1"/>
    <col min="12" max="16384" width="8.9140625" style="1"/>
  </cols>
  <sheetData>
    <row r="1" spans="1:11" ht="24" customHeight="1" x14ac:dyDescent="0.45">
      <c r="A1" s="14" t="s">
        <v>0</v>
      </c>
      <c r="B1" s="15"/>
      <c r="C1" s="14"/>
      <c r="D1" s="14"/>
      <c r="E1" s="16"/>
      <c r="H1" s="13" t="s">
        <v>1</v>
      </c>
      <c r="I1" s="3"/>
      <c r="J1" s="3"/>
      <c r="K1" s="3"/>
    </row>
    <row r="2" spans="1:11" x14ac:dyDescent="0.35">
      <c r="A2" s="4"/>
      <c r="B2" s="4"/>
      <c r="C2" s="5"/>
      <c r="D2" s="5"/>
      <c r="E2" s="6"/>
      <c r="H2" s="1" t="s">
        <v>2</v>
      </c>
      <c r="I2" s="7" t="str">
        <f ca="1">IFERROR("Kapitel "&amp;LEFT(RIGHT(CELL("filnamn",A1),LEN(CELL("filnamn",A1))-FIND("[",CELL("filnamn",A1))),1),"Kapitel "&amp;LEFT(RIGHT(CELL("filename",H1),LEN(CELL("filename",H1))-FIND("[",CELL("filename",H1))),1))</f>
        <v>Kapitel 4</v>
      </c>
      <c r="J2" s="1" t="s">
        <v>3</v>
      </c>
      <c r="K2" s="7" t="str">
        <f ca="1">IFERROR(RIGHT(CELL("filnamn",H1),LEN(CELL("filnamn",H1))-FIND("]",CELL("filnamn",H1))),RIGHT(CELL("filename",H1),LEN(CELL("filename",H1))-FIND("]",CELL("filename",H1))))</f>
        <v>Tidsvising</v>
      </c>
    </row>
    <row r="3" spans="1:11" x14ac:dyDescent="0.35">
      <c r="A3" s="26"/>
      <c r="B3" s="27" t="s">
        <v>4</v>
      </c>
      <c r="C3" s="28" t="s">
        <v>5</v>
      </c>
      <c r="D3" s="28" t="s">
        <v>6</v>
      </c>
      <c r="E3" s="29" t="s">
        <v>7</v>
      </c>
    </row>
    <row r="4" spans="1:11" x14ac:dyDescent="0.35">
      <c r="A4" s="23" t="s">
        <v>8</v>
      </c>
      <c r="B4" s="24">
        <v>45</v>
      </c>
      <c r="C4" s="25">
        <v>0.36458333333333331</v>
      </c>
      <c r="D4" s="12">
        <v>0.64236111111111105</v>
      </c>
      <c r="E4" s="17"/>
    </row>
    <row r="5" spans="1:11" x14ac:dyDescent="0.35">
      <c r="A5" s="8" t="s">
        <v>9</v>
      </c>
      <c r="B5" s="9">
        <v>45</v>
      </c>
      <c r="C5" s="10">
        <v>0.375</v>
      </c>
      <c r="D5" s="11">
        <v>0.51388888888888895</v>
      </c>
      <c r="E5" s="17"/>
    </row>
    <row r="6" spans="1:11" x14ac:dyDescent="0.35">
      <c r="A6" s="8" t="s">
        <v>10</v>
      </c>
      <c r="B6" s="9">
        <v>45</v>
      </c>
      <c r="C6" s="10">
        <v>0.4201388888888889</v>
      </c>
      <c r="D6" s="11">
        <v>0.54166666666666663</v>
      </c>
      <c r="E6" s="17"/>
    </row>
    <row r="7" spans="1:11" x14ac:dyDescent="0.35">
      <c r="A7" s="8" t="s">
        <v>11</v>
      </c>
      <c r="B7" s="9">
        <v>45</v>
      </c>
      <c r="C7" s="10">
        <v>0.33333333333333331</v>
      </c>
      <c r="D7" s="11">
        <v>0.68055555555555547</v>
      </c>
      <c r="E7" s="17"/>
    </row>
    <row r="8" spans="1:11" x14ac:dyDescent="0.35">
      <c r="A8" s="8" t="s">
        <v>12</v>
      </c>
      <c r="B8" s="9">
        <v>45</v>
      </c>
      <c r="C8" s="10">
        <v>0.35416666666666669</v>
      </c>
      <c r="D8" s="11">
        <v>0.61458333333333337</v>
      </c>
      <c r="E8" s="17"/>
    </row>
    <row r="9" spans="1:11" ht="18.600000000000001" thickBot="1" x14ac:dyDescent="0.4">
      <c r="A9" s="18" t="s">
        <v>13</v>
      </c>
      <c r="B9" s="19"/>
      <c r="C9" s="20"/>
      <c r="D9" s="20"/>
      <c r="E9" s="21"/>
    </row>
    <row r="10" spans="1:11" ht="18.600000000000001" thickTop="1" x14ac:dyDescent="0.35"/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18CD9-9809-4C91-BA6A-2C980C61F557}">
  <sheetPr>
    <tabColor rgb="FFFF0000"/>
    <pageSetUpPr fitToPage="1"/>
  </sheetPr>
  <dimension ref="A1:E10"/>
  <sheetViews>
    <sheetView zoomScaleNormal="100" workbookViewId="0">
      <selection activeCell="E9" sqref="E9"/>
    </sheetView>
  </sheetViews>
  <sheetFormatPr defaultColWidth="8.9140625" defaultRowHeight="18" x14ac:dyDescent="0.35"/>
  <cols>
    <col min="1" max="1" width="14.33203125" style="1" customWidth="1"/>
    <col min="2" max="2" width="7.25" style="1" customWidth="1"/>
    <col min="3" max="3" width="13.33203125" style="1" customWidth="1"/>
    <col min="4" max="4" width="13.25" style="1" customWidth="1"/>
    <col min="5" max="5" width="14.33203125" style="12" customWidth="1"/>
    <col min="6" max="16384" width="8.9140625" style="1"/>
  </cols>
  <sheetData>
    <row r="1" spans="1:5" ht="24" customHeight="1" x14ac:dyDescent="0.35">
      <c r="A1" s="14" t="s">
        <v>0</v>
      </c>
      <c r="B1" s="15"/>
      <c r="C1" s="14"/>
      <c r="D1" s="14"/>
      <c r="E1" s="16"/>
    </row>
    <row r="2" spans="1:5" x14ac:dyDescent="0.35">
      <c r="A2" s="4"/>
      <c r="B2" s="4"/>
      <c r="C2" s="5"/>
      <c r="D2" s="5"/>
      <c r="E2" s="6"/>
    </row>
    <row r="3" spans="1:5" x14ac:dyDescent="0.35">
      <c r="A3" s="26"/>
      <c r="B3" s="27" t="s">
        <v>4</v>
      </c>
      <c r="C3" s="28" t="s">
        <v>14</v>
      </c>
      <c r="D3" s="28" t="s">
        <v>15</v>
      </c>
      <c r="E3" s="29" t="s">
        <v>7</v>
      </c>
    </row>
    <row r="4" spans="1:5" x14ac:dyDescent="0.35">
      <c r="A4" s="23" t="s">
        <v>8</v>
      </c>
      <c r="B4" s="24">
        <v>45</v>
      </c>
      <c r="C4" s="25">
        <v>0.36458333333333331</v>
      </c>
      <c r="D4" s="12">
        <v>0.64236111111111105</v>
      </c>
      <c r="E4" s="17">
        <f>D4-C4</f>
        <v>0.27777777777777773</v>
      </c>
    </row>
    <row r="5" spans="1:5" x14ac:dyDescent="0.35">
      <c r="A5" s="8" t="s">
        <v>9</v>
      </c>
      <c r="B5" s="9">
        <v>45</v>
      </c>
      <c r="C5" s="10">
        <v>0.375</v>
      </c>
      <c r="D5" s="11">
        <v>0.51388888888888895</v>
      </c>
      <c r="E5" s="17">
        <f t="shared" ref="E5:E8" si="0">D5-C5</f>
        <v>0.13888888888888895</v>
      </c>
    </row>
    <row r="6" spans="1:5" x14ac:dyDescent="0.35">
      <c r="A6" s="8" t="s">
        <v>10</v>
      </c>
      <c r="B6" s="9">
        <v>45</v>
      </c>
      <c r="C6" s="10">
        <v>0.4201388888888889</v>
      </c>
      <c r="D6" s="11">
        <v>0.54166666666666663</v>
      </c>
      <c r="E6" s="17">
        <f t="shared" si="0"/>
        <v>0.12152777777777773</v>
      </c>
    </row>
    <row r="7" spans="1:5" x14ac:dyDescent="0.35">
      <c r="A7" s="8" t="s">
        <v>11</v>
      </c>
      <c r="B7" s="9">
        <v>45</v>
      </c>
      <c r="C7" s="10">
        <v>0.33333333333333331</v>
      </c>
      <c r="D7" s="11">
        <v>0.68055555555555547</v>
      </c>
      <c r="E7" s="17">
        <f t="shared" si="0"/>
        <v>0.34722222222222215</v>
      </c>
    </row>
    <row r="8" spans="1:5" x14ac:dyDescent="0.35">
      <c r="A8" s="8" t="s">
        <v>12</v>
      </c>
      <c r="B8" s="9">
        <v>45</v>
      </c>
      <c r="C8" s="10">
        <v>0.35416666666666669</v>
      </c>
      <c r="D8" s="11">
        <v>0.61458333333333337</v>
      </c>
      <c r="E8" s="17">
        <f t="shared" si="0"/>
        <v>0.26041666666666669</v>
      </c>
    </row>
    <row r="9" spans="1:5" ht="18.600000000000001" thickBot="1" x14ac:dyDescent="0.4">
      <c r="A9" s="18" t="s">
        <v>13</v>
      </c>
      <c r="B9" s="19"/>
      <c r="C9" s="20"/>
      <c r="D9" s="20"/>
      <c r="E9" s="22"/>
    </row>
    <row r="10" spans="1:5" ht="18.600000000000001" thickTop="1" x14ac:dyDescent="0.35"/>
  </sheetData>
  <printOptions horizontalCentered="1"/>
  <pageMargins left="0.78740157480314965" right="0.78740157480314965" top="0.98425196850393704" bottom="0.98425196850393704" header="0.51181102362204722" footer="0.51181102362204722"/>
  <pageSetup paperSize="9" scale="53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8B600-24C9-4FBA-9752-56B9D029A653}">
  <sheetPr>
    <tabColor rgb="FF92D050"/>
  </sheetPr>
  <dimension ref="A1:B7"/>
  <sheetViews>
    <sheetView zoomScaleNormal="100" workbookViewId="0">
      <selection activeCell="B3" sqref="B3"/>
    </sheetView>
  </sheetViews>
  <sheetFormatPr defaultColWidth="9.58203125" defaultRowHeight="18" x14ac:dyDescent="0.35"/>
  <cols>
    <col min="1" max="1" width="16.25" style="3" customWidth="1"/>
    <col min="2" max="2" width="13.9140625" style="3" customWidth="1"/>
    <col min="3" max="16384" width="9.58203125" style="3"/>
  </cols>
  <sheetData>
    <row r="1" spans="1:2" x14ac:dyDescent="0.35">
      <c r="A1" s="48"/>
      <c r="B1" s="48" t="s">
        <v>34</v>
      </c>
    </row>
    <row r="2" spans="1:2" x14ac:dyDescent="0.35">
      <c r="A2" s="49" t="s">
        <v>35</v>
      </c>
      <c r="B2" s="47">
        <v>0.32847222222222222</v>
      </c>
    </row>
    <row r="3" spans="1:2" x14ac:dyDescent="0.35">
      <c r="A3" s="49" t="s">
        <v>36</v>
      </c>
      <c r="B3" s="17"/>
    </row>
    <row r="5" spans="1:2" x14ac:dyDescent="0.35">
      <c r="A5" s="48"/>
      <c r="B5" s="48" t="s">
        <v>34</v>
      </c>
    </row>
    <row r="6" spans="1:2" x14ac:dyDescent="0.35">
      <c r="A6" s="49" t="s">
        <v>35</v>
      </c>
      <c r="B6" s="47">
        <v>0.32777777777777778</v>
      </c>
    </row>
    <row r="7" spans="1:2" x14ac:dyDescent="0.35">
      <c r="A7" s="49" t="s">
        <v>36</v>
      </c>
      <c r="B7" s="17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F449E-CE31-45DC-889A-3722AE202EC9}">
  <sheetPr>
    <tabColor rgb="FFFF0000"/>
  </sheetPr>
  <dimension ref="A1:C9"/>
  <sheetViews>
    <sheetView zoomScaleNormal="100" workbookViewId="0">
      <selection activeCell="B3" sqref="B3"/>
    </sheetView>
  </sheetViews>
  <sheetFormatPr defaultColWidth="8.9140625" defaultRowHeight="18" x14ac:dyDescent="0.35"/>
  <cols>
    <col min="1" max="1" width="16.25" style="3" customWidth="1"/>
    <col min="2" max="2" width="13.9140625" style="3" customWidth="1"/>
    <col min="3" max="3" width="41.25" style="3" customWidth="1"/>
    <col min="4" max="6" width="8.9140625" style="3"/>
    <col min="7" max="7" width="9.25" style="3" customWidth="1"/>
    <col min="8" max="16384" width="8.9140625" style="3"/>
  </cols>
  <sheetData>
    <row r="1" spans="1:3" x14ac:dyDescent="0.35">
      <c r="A1" s="48"/>
      <c r="B1" s="48" t="s">
        <v>34</v>
      </c>
    </row>
    <row r="2" spans="1:3" x14ac:dyDescent="0.35">
      <c r="A2" s="49" t="s">
        <v>35</v>
      </c>
      <c r="B2" s="47">
        <v>0.32847222222222222</v>
      </c>
      <c r="C2" s="50"/>
    </row>
    <row r="3" spans="1:3" x14ac:dyDescent="0.35">
      <c r="A3" s="49" t="s">
        <v>36</v>
      </c>
      <c r="B3" s="17">
        <f>MROUND(B2,TIME(0,15,0))</f>
        <v>0.33333333333333331</v>
      </c>
      <c r="C3" s="51" t="s">
        <v>37</v>
      </c>
    </row>
    <row r="4" spans="1:3" x14ac:dyDescent="0.35">
      <c r="A4" s="49" t="s">
        <v>36</v>
      </c>
      <c r="B4" s="17">
        <f>MROUND(B2,"00:15")</f>
        <v>0.33333333333333331</v>
      </c>
      <c r="C4" s="51" t="s">
        <v>38</v>
      </c>
    </row>
    <row r="6" spans="1:3" x14ac:dyDescent="0.35">
      <c r="A6" s="48"/>
      <c r="B6" s="48" t="s">
        <v>34</v>
      </c>
    </row>
    <row r="7" spans="1:3" x14ac:dyDescent="0.35">
      <c r="A7" s="49" t="s">
        <v>35</v>
      </c>
      <c r="B7" s="47">
        <v>0.32777777777777778</v>
      </c>
      <c r="C7" s="50"/>
    </row>
    <row r="8" spans="1:3" x14ac:dyDescent="0.35">
      <c r="A8" s="49" t="s">
        <v>36</v>
      </c>
      <c r="B8" s="17">
        <f>MROUND(B7,TIME(0,15,0))</f>
        <v>0.32291666666666663</v>
      </c>
      <c r="C8" s="51" t="s">
        <v>39</v>
      </c>
    </row>
    <row r="9" spans="1:3" x14ac:dyDescent="0.35">
      <c r="A9" s="49" t="s">
        <v>36</v>
      </c>
      <c r="B9" s="17">
        <f>MROUND(B7,"00:15")</f>
        <v>0.32291666666666663</v>
      </c>
      <c r="C9" s="51" t="s">
        <v>40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14E8-2DF3-4A18-B731-F51239F84FC3}">
  <sheetPr>
    <tabColor rgb="FF92D050"/>
  </sheetPr>
  <dimension ref="A1:B36"/>
  <sheetViews>
    <sheetView zoomScaleNormal="100" workbookViewId="0">
      <selection activeCell="B3" sqref="B3"/>
    </sheetView>
  </sheetViews>
  <sheetFormatPr defaultColWidth="8.6640625" defaultRowHeight="18" x14ac:dyDescent="0.35"/>
  <cols>
    <col min="1" max="1" width="24.1640625" style="3" customWidth="1"/>
    <col min="2" max="2" width="111.83203125" style="3" customWidth="1"/>
    <col min="3" max="3" width="13.5" style="3" customWidth="1"/>
    <col min="4" max="16384" width="8.6640625" style="3"/>
  </cols>
  <sheetData>
    <row r="1" spans="1:2" x14ac:dyDescent="0.35">
      <c r="A1" s="30" t="s">
        <v>16</v>
      </c>
      <c r="B1" s="30" t="s">
        <v>17</v>
      </c>
    </row>
    <row r="2" spans="1:2" x14ac:dyDescent="0.35">
      <c r="A2" s="31">
        <v>0.49652777777777773</v>
      </c>
      <c r="B2" s="34" t="s">
        <v>18</v>
      </c>
    </row>
    <row r="3" spans="1:2" x14ac:dyDescent="0.35">
      <c r="A3" s="31">
        <v>0.74305555555555547</v>
      </c>
      <c r="B3" s="35">
        <f t="shared" ref="B3:B6" si="0">A3*24</f>
        <v>17.833333333333332</v>
      </c>
    </row>
    <row r="4" spans="1:2" x14ac:dyDescent="0.35">
      <c r="A4" s="31">
        <v>0.33055555555555555</v>
      </c>
      <c r="B4" s="35">
        <f t="shared" si="0"/>
        <v>7.9333333333333336</v>
      </c>
    </row>
    <row r="5" spans="1:2" x14ac:dyDescent="0.35">
      <c r="A5" s="31">
        <v>2.3055555555555558</v>
      </c>
      <c r="B5" s="35">
        <f t="shared" si="0"/>
        <v>55.333333333333343</v>
      </c>
    </row>
    <row r="6" spans="1:2" x14ac:dyDescent="0.35">
      <c r="A6" s="31">
        <v>0.36458333333333331</v>
      </c>
      <c r="B6" s="35">
        <f t="shared" si="0"/>
        <v>8.75</v>
      </c>
    </row>
    <row r="8" spans="1:2" x14ac:dyDescent="0.35">
      <c r="A8" s="30" t="s">
        <v>19</v>
      </c>
      <c r="B8" s="30" t="s">
        <v>17</v>
      </c>
    </row>
    <row r="9" spans="1:2" x14ac:dyDescent="0.35">
      <c r="A9" s="32">
        <v>90.2</v>
      </c>
      <c r="B9" s="34" t="s">
        <v>20</v>
      </c>
    </row>
    <row r="10" spans="1:2" x14ac:dyDescent="0.35">
      <c r="A10" s="32">
        <v>20</v>
      </c>
      <c r="B10" s="34">
        <f t="shared" ref="B10:B26" si="1">IFERROR(LEFT(A10,FIND(",",A10)-1),A10)+IFERROR(ROUND((A10-LEFT(A10,FIND(",",A10)-1))/0.6,2),0)</f>
        <v>20</v>
      </c>
    </row>
    <row r="11" spans="1:2" x14ac:dyDescent="0.35">
      <c r="A11" s="32">
        <v>40.5</v>
      </c>
      <c r="B11" s="34">
        <f t="shared" si="1"/>
        <v>40.83</v>
      </c>
    </row>
    <row r="12" spans="1:2" x14ac:dyDescent="0.35">
      <c r="A12" s="32">
        <v>15.15</v>
      </c>
      <c r="B12" s="34">
        <f t="shared" si="1"/>
        <v>15.25</v>
      </c>
    </row>
    <row r="13" spans="1:2" x14ac:dyDescent="0.35">
      <c r="A13" s="32">
        <v>19.12</v>
      </c>
      <c r="B13" s="34">
        <f t="shared" si="1"/>
        <v>19.2</v>
      </c>
    </row>
    <row r="14" spans="1:2" x14ac:dyDescent="0.35">
      <c r="A14" s="33">
        <v>51.48</v>
      </c>
      <c r="B14" s="34">
        <f t="shared" si="1"/>
        <v>51.8</v>
      </c>
    </row>
    <row r="15" spans="1:2" x14ac:dyDescent="0.35">
      <c r="A15" s="33">
        <v>50.3</v>
      </c>
      <c r="B15" s="34">
        <f t="shared" si="1"/>
        <v>50.5</v>
      </c>
    </row>
    <row r="16" spans="1:2" x14ac:dyDescent="0.35">
      <c r="A16" s="33">
        <v>17.48</v>
      </c>
      <c r="B16" s="34">
        <f t="shared" si="1"/>
        <v>17.8</v>
      </c>
    </row>
    <row r="17" spans="1:2" x14ac:dyDescent="0.35">
      <c r="A17" s="33">
        <v>26.02</v>
      </c>
      <c r="B17" s="34">
        <f t="shared" si="1"/>
        <v>26.03</v>
      </c>
    </row>
    <row r="18" spans="1:2" x14ac:dyDescent="0.35">
      <c r="A18" s="33">
        <v>60.44</v>
      </c>
      <c r="B18" s="34">
        <f t="shared" si="1"/>
        <v>60.73</v>
      </c>
    </row>
    <row r="19" spans="1:2" x14ac:dyDescent="0.35">
      <c r="A19" s="33">
        <v>73.08</v>
      </c>
      <c r="B19" s="34">
        <f t="shared" si="1"/>
        <v>73.13</v>
      </c>
    </row>
    <row r="20" spans="1:2" x14ac:dyDescent="0.35">
      <c r="A20" s="33">
        <v>20.37</v>
      </c>
      <c r="B20" s="34">
        <f t="shared" si="1"/>
        <v>20.62</v>
      </c>
    </row>
    <row r="21" spans="1:2" x14ac:dyDescent="0.35">
      <c r="A21" s="33">
        <v>11.21</v>
      </c>
      <c r="B21" s="34">
        <f t="shared" si="1"/>
        <v>11.35</v>
      </c>
    </row>
    <row r="22" spans="1:2" x14ac:dyDescent="0.35">
      <c r="A22" s="33">
        <v>1.1000000000000001</v>
      </c>
      <c r="B22" s="34">
        <f t="shared" si="1"/>
        <v>1.17</v>
      </c>
    </row>
    <row r="23" spans="1:2" x14ac:dyDescent="0.35">
      <c r="A23" s="33">
        <v>10.4</v>
      </c>
      <c r="B23" s="34">
        <f t="shared" si="1"/>
        <v>10.67</v>
      </c>
    </row>
    <row r="24" spans="1:2" x14ac:dyDescent="0.35">
      <c r="A24" s="33">
        <v>12.09</v>
      </c>
      <c r="B24" s="34">
        <f t="shared" si="1"/>
        <v>12.15</v>
      </c>
    </row>
    <row r="25" spans="1:2" x14ac:dyDescent="0.35">
      <c r="A25" s="33">
        <v>32.06</v>
      </c>
      <c r="B25" s="34">
        <f t="shared" si="1"/>
        <v>32.1</v>
      </c>
    </row>
    <row r="26" spans="1:2" x14ac:dyDescent="0.35">
      <c r="A26" s="33">
        <v>32.020000000000003</v>
      </c>
      <c r="B26" s="34">
        <f t="shared" si="1"/>
        <v>32.03</v>
      </c>
    </row>
    <row r="30" spans="1:2" x14ac:dyDescent="0.35">
      <c r="A30" s="30" t="s">
        <v>17</v>
      </c>
      <c r="B30" s="30" t="s">
        <v>21</v>
      </c>
    </row>
    <row r="31" spans="1:2" x14ac:dyDescent="0.35">
      <c r="A31" s="32">
        <v>40.5</v>
      </c>
      <c r="B31" s="36" t="s">
        <v>22</v>
      </c>
    </row>
    <row r="32" spans="1:2" x14ac:dyDescent="0.35">
      <c r="A32" s="32">
        <v>40.5</v>
      </c>
      <c r="B32" s="36">
        <f t="shared" ref="B32:B36" si="2">INT(A32)/24+(A32-INT(A32))/24</f>
        <v>1.6875</v>
      </c>
    </row>
    <row r="33" spans="1:2" x14ac:dyDescent="0.35">
      <c r="A33" s="32">
        <v>10.4</v>
      </c>
      <c r="B33" s="36">
        <f t="shared" si="2"/>
        <v>0.43333333333333335</v>
      </c>
    </row>
    <row r="34" spans="1:2" x14ac:dyDescent="0.35">
      <c r="A34" s="32">
        <v>12.09</v>
      </c>
      <c r="B34" s="36">
        <f t="shared" si="2"/>
        <v>0.50375000000000003</v>
      </c>
    </row>
    <row r="35" spans="1:2" x14ac:dyDescent="0.35">
      <c r="A35" s="32">
        <v>32.06</v>
      </c>
      <c r="B35" s="36">
        <f t="shared" si="2"/>
        <v>1.3358333333333334</v>
      </c>
    </row>
    <row r="36" spans="1:2" x14ac:dyDescent="0.35">
      <c r="A36" s="32">
        <v>32.020000000000003</v>
      </c>
      <c r="B36" s="36">
        <f t="shared" si="2"/>
        <v>1.3341666666666667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19F7-425F-4D02-890A-F37C1A22EB71}">
  <sheetPr>
    <tabColor rgb="FF92D050"/>
  </sheetPr>
  <dimension ref="A1:G3"/>
  <sheetViews>
    <sheetView zoomScaleNormal="100" workbookViewId="0">
      <selection activeCell="C3" sqref="C3"/>
    </sheetView>
  </sheetViews>
  <sheetFormatPr defaultColWidth="8.6640625" defaultRowHeight="18" x14ac:dyDescent="0.35"/>
  <cols>
    <col min="1" max="1" width="15.1640625" style="3" customWidth="1"/>
    <col min="2" max="2" width="13.33203125" style="3" customWidth="1"/>
    <col min="3" max="3" width="31.1640625" style="3" customWidth="1"/>
    <col min="4" max="4" width="25.1640625" style="3" customWidth="1"/>
    <col min="5" max="5" width="28.6640625" style="3" customWidth="1"/>
    <col min="6" max="6" width="23.83203125" style="3" customWidth="1"/>
    <col min="7" max="7" width="14.1640625" style="3" customWidth="1"/>
    <col min="8" max="16384" width="8.6640625" style="3"/>
  </cols>
  <sheetData>
    <row r="1" spans="1:7" x14ac:dyDescent="0.35">
      <c r="A1" s="37" t="s">
        <v>23</v>
      </c>
      <c r="B1" s="37" t="s">
        <v>24</v>
      </c>
      <c r="C1" s="37" t="s">
        <v>25</v>
      </c>
      <c r="D1" s="37" t="s">
        <v>26</v>
      </c>
      <c r="E1" s="37" t="s">
        <v>17</v>
      </c>
      <c r="F1" s="37" t="s">
        <v>27</v>
      </c>
      <c r="G1" s="37" t="s">
        <v>28</v>
      </c>
    </row>
    <row r="2" spans="1:7" x14ac:dyDescent="0.35">
      <c r="A2" s="44">
        <v>0.36458333333333331</v>
      </c>
      <c r="B2" s="44">
        <v>0.63958333333333328</v>
      </c>
      <c r="C2" s="38" t="s">
        <v>29</v>
      </c>
      <c r="D2" s="39" t="s">
        <v>29</v>
      </c>
      <c r="E2" s="34" t="s">
        <v>30</v>
      </c>
      <c r="F2" s="40">
        <v>120</v>
      </c>
      <c r="G2" s="41" t="s">
        <v>31</v>
      </c>
    </row>
    <row r="3" spans="1:7" x14ac:dyDescent="0.35">
      <c r="A3" s="44">
        <v>0.36458333333333331</v>
      </c>
      <c r="B3" s="44">
        <v>0.63958333333333328</v>
      </c>
      <c r="C3" s="17">
        <f>B3-A3</f>
        <v>0.27499999999999997</v>
      </c>
      <c r="D3" s="42">
        <f>B3-A3</f>
        <v>0.27499999999999997</v>
      </c>
      <c r="E3" s="35">
        <f>C3*24</f>
        <v>6.6</v>
      </c>
      <c r="F3" s="40">
        <v>120</v>
      </c>
      <c r="G3" s="43">
        <f>E3*F3</f>
        <v>792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3668-1224-43CB-A2C1-CE569940F420}">
  <sheetPr>
    <tabColor rgb="FF92D050"/>
  </sheetPr>
  <dimension ref="A1:C4"/>
  <sheetViews>
    <sheetView zoomScaleNormal="100" workbookViewId="0">
      <selection activeCell="C3" sqref="C3"/>
    </sheetView>
  </sheetViews>
  <sheetFormatPr defaultColWidth="8.83203125" defaultRowHeight="18" customHeight="1" x14ac:dyDescent="0.35"/>
  <cols>
    <col min="1" max="1" width="12.5" style="3" customWidth="1"/>
    <col min="2" max="2" width="11.1640625" style="3" customWidth="1"/>
    <col min="3" max="3" width="20.83203125" style="3" customWidth="1"/>
    <col min="4" max="16384" width="8.83203125" style="3"/>
  </cols>
  <sheetData>
    <row r="1" spans="1:3" s="2" customFormat="1" ht="18" customHeight="1" x14ac:dyDescent="0.35">
      <c r="A1" s="45" t="s">
        <v>23</v>
      </c>
      <c r="B1" s="46" t="s">
        <v>24</v>
      </c>
      <c r="C1" s="45" t="s">
        <v>32</v>
      </c>
    </row>
    <row r="2" spans="1:3" ht="18" customHeight="1" x14ac:dyDescent="0.35">
      <c r="A2" s="47">
        <v>0.33333333333333331</v>
      </c>
      <c r="B2" s="47">
        <v>0.66666666666666663</v>
      </c>
      <c r="C2" s="38" t="s">
        <v>33</v>
      </c>
    </row>
    <row r="3" spans="1:3" ht="18" customHeight="1" x14ac:dyDescent="0.35">
      <c r="A3" s="47">
        <v>0.33333333333333331</v>
      </c>
      <c r="B3" s="47">
        <v>0.66666666666666663</v>
      </c>
      <c r="C3" s="17">
        <f>B3-A3+(B3&lt;A3)</f>
        <v>0.33333333333333331</v>
      </c>
    </row>
    <row r="4" spans="1:3" ht="18" customHeight="1" x14ac:dyDescent="0.35">
      <c r="A4" s="47">
        <v>0.875</v>
      </c>
      <c r="B4" s="47">
        <v>0.125</v>
      </c>
      <c r="C4" s="17">
        <f>B4-A4+(B4&lt;A4)</f>
        <v>0.25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Tidsvising</vt:lpstr>
      <vt:lpstr>Tidsvising Facit </vt:lpstr>
      <vt:lpstr>15 minuter</vt:lpstr>
      <vt:lpstr>15 minuter Facit</vt:lpstr>
      <vt:lpstr>Tid som decimaltal</vt:lpstr>
      <vt:lpstr>Kr per timme</vt:lpstr>
      <vt:lpstr>Tid mellan två dygn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2026-01-09T15:36:44Z</dcterms:modified>
</cp:coreProperties>
</file>